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05" windowWidth="15120" windowHeight="7710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K20" i="1" l="1"/>
  <c r="L20" i="1"/>
  <c r="M20" i="1"/>
  <c r="N20" i="1"/>
  <c r="I20" i="1"/>
  <c r="I28" i="1"/>
  <c r="I23" i="1"/>
  <c r="O34" i="1"/>
  <c r="P34" i="1"/>
  <c r="Q34" i="1"/>
  <c r="R34" i="1"/>
  <c r="S34" i="1"/>
  <c r="T34" i="1"/>
  <c r="U34" i="1"/>
  <c r="V34" i="1"/>
  <c r="W34" i="1"/>
  <c r="X34" i="1"/>
  <c r="H34" i="1"/>
  <c r="K28" i="1"/>
  <c r="L28" i="1"/>
  <c r="M28" i="1"/>
  <c r="N28" i="1"/>
  <c r="O28" i="1"/>
  <c r="P28" i="1"/>
  <c r="Q28" i="1"/>
  <c r="R28" i="1"/>
  <c r="S28" i="1"/>
  <c r="T28" i="1"/>
  <c r="U28" i="1"/>
  <c r="V28" i="1"/>
  <c r="W28" i="1"/>
  <c r="X28" i="1"/>
  <c r="AB25" i="1"/>
  <c r="AC25" i="1" s="1"/>
  <c r="AB26" i="1"/>
  <c r="AC26" i="1" s="1"/>
  <c r="AB27" i="1"/>
  <c r="AC27" i="1" s="1"/>
  <c r="AB30" i="1"/>
  <c r="AC30" i="1" s="1"/>
  <c r="AB31" i="1"/>
  <c r="AC31" i="1" s="1"/>
  <c r="AB32" i="1"/>
  <c r="AC32" i="1" s="1"/>
  <c r="AB33" i="1"/>
  <c r="AC33" i="1" s="1"/>
  <c r="AB34" i="1"/>
  <c r="AC34" i="1" s="1"/>
  <c r="AB35" i="1"/>
  <c r="AC35" i="1" s="1"/>
  <c r="I33" i="1"/>
  <c r="K33" i="1"/>
  <c r="L33" i="1"/>
  <c r="M33" i="1"/>
  <c r="N33" i="1"/>
  <c r="O33" i="1"/>
  <c r="P33" i="1"/>
  <c r="Q33" i="1"/>
  <c r="R33" i="1"/>
  <c r="S33" i="1"/>
  <c r="T33" i="1"/>
  <c r="U33" i="1"/>
  <c r="V33" i="1"/>
  <c r="W33" i="1"/>
  <c r="X33" i="1"/>
  <c r="H33" i="1"/>
  <c r="H20" i="1"/>
  <c r="H28" i="1"/>
  <c r="J32" i="1"/>
  <c r="J31" i="1"/>
  <c r="J30" i="1"/>
  <c r="J33" i="1" l="1"/>
  <c r="I34" i="1"/>
  <c r="AD35" i="1"/>
  <c r="AE35" i="1" s="1"/>
  <c r="AD33" i="1"/>
  <c r="AE33" i="1" s="1"/>
  <c r="AD31" i="1"/>
  <c r="AE31" i="1" s="1"/>
  <c r="AD27" i="1"/>
  <c r="AE27" i="1" s="1"/>
  <c r="AD25" i="1"/>
  <c r="AE25" i="1" s="1"/>
  <c r="AD34" i="1"/>
  <c r="AE34" i="1" s="1"/>
  <c r="AD32" i="1"/>
  <c r="AE32" i="1" s="1"/>
  <c r="AD30" i="1"/>
  <c r="AE30" i="1" s="1"/>
  <c r="AD26" i="1"/>
  <c r="AE26" i="1" s="1"/>
  <c r="J27" i="1"/>
  <c r="J26" i="1"/>
  <c r="J25" i="1"/>
  <c r="J28" i="1" s="1"/>
  <c r="N23" i="1"/>
  <c r="N34" i="1" s="1"/>
  <c r="M23" i="1"/>
  <c r="M34" i="1" s="1"/>
  <c r="L23" i="1"/>
  <c r="L34" i="1" s="1"/>
  <c r="K23" i="1"/>
  <c r="K34" i="1" s="1"/>
  <c r="H23" i="1"/>
  <c r="J22" i="1"/>
  <c r="J23" i="1" s="1"/>
  <c r="J19" i="1"/>
  <c r="J18" i="1"/>
  <c r="J20" i="1" s="1"/>
  <c r="J17" i="1"/>
  <c r="AB20" i="1"/>
  <c r="AC20" i="1" s="1"/>
  <c r="AD20" i="1" s="1"/>
  <c r="AE20" i="1" s="1"/>
  <c r="AI20" i="1"/>
  <c r="AJ20" i="1" s="1"/>
  <c r="AK20" i="1" s="1"/>
  <c r="AL20" i="1" s="1"/>
  <c r="AB21" i="1"/>
  <c r="AC21" i="1" s="1"/>
  <c r="AI21" i="1"/>
  <c r="AJ21" i="1" s="1"/>
  <c r="AB22" i="1"/>
  <c r="AC22" i="1" s="1"/>
  <c r="AD22" i="1" s="1"/>
  <c r="AE22" i="1" s="1"/>
  <c r="AI22" i="1"/>
  <c r="AJ22" i="1" s="1"/>
  <c r="AK22" i="1" s="1"/>
  <c r="AL22" i="1" s="1"/>
  <c r="AI23" i="1"/>
  <c r="AJ23" i="1" s="1"/>
  <c r="AI24" i="1"/>
  <c r="AJ24" i="1" s="1"/>
  <c r="AK24" i="1" s="1"/>
  <c r="AL24" i="1" s="1"/>
  <c r="AI25" i="1"/>
  <c r="AJ25" i="1" s="1"/>
  <c r="J34" i="1" l="1"/>
  <c r="AD21" i="1"/>
  <c r="AE21" i="1" s="1"/>
  <c r="AK25" i="1"/>
  <c r="AL25" i="1" s="1"/>
  <c r="AK23" i="1"/>
  <c r="AL23" i="1" s="1"/>
  <c r="AK21" i="1"/>
  <c r="AL21" i="1" s="1"/>
  <c r="AI18" i="1"/>
  <c r="AJ18" i="1" s="1"/>
  <c r="AK18" i="1" s="1"/>
  <c r="AL18" i="1" s="1"/>
  <c r="AI19" i="1"/>
  <c r="AJ19" i="1" s="1"/>
  <c r="AK19" i="1" s="1"/>
  <c r="AL19" i="1" s="1"/>
  <c r="AI17" i="1"/>
  <c r="AJ17" i="1" s="1"/>
  <c r="AK17" i="1" s="1"/>
  <c r="AB18" i="1"/>
  <c r="AC18" i="1" s="1"/>
  <c r="AB19" i="1"/>
  <c r="AC19" i="1" s="1"/>
  <c r="AB17" i="1"/>
  <c r="AC17" i="1" s="1"/>
  <c r="AD17" i="1" s="1"/>
  <c r="AL17" i="1" l="1"/>
  <c r="AD18" i="1"/>
  <c r="AE18" i="1" s="1"/>
  <c r="AD19" i="1"/>
  <c r="AE19" i="1" s="1"/>
  <c r="AE17" i="1"/>
  <c r="AK26" i="1" l="1"/>
  <c r="AK27" i="1" s="1"/>
  <c r="AJ26" i="1"/>
  <c r="AJ27" i="1" s="1"/>
  <c r="AI26" i="1"/>
  <c r="AI27" i="1" s="1"/>
  <c r="AH26" i="1"/>
  <c r="AH27" i="1" s="1"/>
  <c r="AF26" i="1"/>
  <c r="AF27" i="1" s="1"/>
</calcChain>
</file>

<file path=xl/sharedStrings.xml><?xml version="1.0" encoding="utf-8"?>
<sst xmlns="http://schemas.openxmlformats.org/spreadsheetml/2006/main" count="143" uniqueCount="73">
  <si>
    <t>Наименование населенного пункта</t>
  </si>
  <si>
    <t>всего</t>
  </si>
  <si>
    <t>в том числе средства:</t>
  </si>
  <si>
    <t>том числе средства:</t>
  </si>
  <si>
    <t>ФБ</t>
  </si>
  <si>
    <t>РБ</t>
  </si>
  <si>
    <t>МБ</t>
  </si>
  <si>
    <t>ВБ</t>
  </si>
  <si>
    <t>x</t>
  </si>
  <si>
    <t>(М.П., подпись)</t>
  </si>
  <si>
    <t>(расшифровка подписи)</t>
  </si>
  <si>
    <t>Ответственный исполнитель:</t>
  </si>
  <si>
    <t>(подпись)</t>
  </si>
  <si>
    <t>(контактный телефон)</t>
  </si>
  <si>
    <t>Реестр объектов, включаемых в состав проекта комплексного развития сельских территорий (сельских агломераций)</t>
  </si>
  <si>
    <t>(наименование проекта)</t>
  </si>
  <si>
    <t>(наименование субъекта Российской Федерации)</t>
  </si>
  <si>
    <r>
      <t xml:space="preserve">на 2020-2022 годы </t>
    </r>
    <r>
      <rPr>
        <b/>
        <sz val="8"/>
        <color theme="1"/>
        <rFont val="Times New Roman"/>
        <family val="1"/>
        <charset val="204"/>
      </rPr>
      <t>&lt;1&gt;</t>
    </r>
  </si>
  <si>
    <t>Наименование и реквизиты нормативного правового акта об утверждении генерального плана поселения/ городского округа &lt;5&gt;</t>
  </si>
  <si>
    <t>Сметная стоимость, тыс. руб., в т.ч. ранее профинансированные затраты (руб.) &lt;9&gt;</t>
  </si>
  <si>
    <t>Объем финансирования</t>
  </si>
  <si>
    <t>&lt;9&gt;</t>
  </si>
  <si>
    <t xml:space="preserve"> на 2020 г., тыс. руб.</t>
  </si>
  <si>
    <t>на 2021 г., тыс. руб.</t>
  </si>
  <si>
    <t xml:space="preserve"> на 2022 г., тыс. руб.</t>
  </si>
  <si>
    <t>Томская область</t>
  </si>
  <si>
    <t>№ п/п &lt;2&gt;</t>
  </si>
  <si>
    <t>Наименование муниципального района /городского округа&lt;3&gt;</t>
  </si>
  <si>
    <t>Наименование объекта &lt;4&gt;</t>
  </si>
  <si>
    <t>Реквизиты положительного заключения государственной экспертизы проектной документации &lt;6&gt;</t>
  </si>
  <si>
    <t>Срок строительства (реконструкции) &lt;7&gt;</t>
  </si>
  <si>
    <t>Общая стоимость, тыс. руб. &lt;8&gt;</t>
  </si>
  <si>
    <t>ФБ&lt;10&gt;</t>
  </si>
  <si>
    <t>РБ&lt;11&gt;</t>
  </si>
  <si>
    <t>МБ&lt;12&gt;</t>
  </si>
  <si>
    <t>ВБ&lt;13&gt;</t>
  </si>
  <si>
    <t>&lt;5&gt; При отсутствии указывается срок принятия акта или реквизиты решения представительного органа местного самоуправления об отсутствии необходимости разработки генерального плана (заполняется при необходимости).</t>
  </si>
  <si>
    <t>&lt;6&gt; При отсутствии документа указываются сроки его получения (заполняется при необходимости).</t>
  </si>
  <si>
    <t>&lt;7&gt; Указывается год начала - год завершения строительства (реконструкции) (заполняется при необходимости).</t>
  </si>
  <si>
    <t>&lt;8&gt; В общую стоимость проекта включаются все расходы по созданию объекта, в том числе расходы по разработке исходно-разрешительной и проектно-сметной документации, стоимость экспертизы проектной документации, сметная стоимость объекта, расходы на приобретение автомобильной техники и оборудования, стоимость которых определяется по предварительно полученным коммерческим предложениям.</t>
  </si>
  <si>
    <t>&lt;9&gt; При отсутствии положительного заключения государственной экспертизы проектной документации, а также в случаях, когда получение положительного заключения государственной экспертизы проектной документации не предусмотрено, в качестве подтверждение расчета сметной стоимости проекта допускается применение информации о коммерческом предложении, полученного не менее, чем от 2 организаций.</t>
  </si>
  <si>
    <t>&lt;10&gt; Объем средств федерального бюджета Российской Федерации.</t>
  </si>
  <si>
    <t>&lt;11&gt; Объем средств бюджета субъекта Российской Федерации.</t>
  </si>
  <si>
    <t>&lt;12&gt; Объем средств местных бюджетов.</t>
  </si>
  <si>
    <t>&lt;13&gt; Объем средств внебюджетных источников.</t>
  </si>
  <si>
    <r>
      <t>1.</t>
    </r>
    <r>
      <rPr>
        <sz val="7"/>
        <color theme="1"/>
        <rFont val="Times New Roman"/>
        <family val="1"/>
        <charset val="204"/>
      </rPr>
      <t xml:space="preserve">      </t>
    </r>
    <r>
      <rPr>
        <b/>
        <sz val="11"/>
        <color theme="1"/>
        <rFont val="Calibri"/>
        <family val="2"/>
        <charset val="204"/>
        <scheme val="minor"/>
      </rPr>
      <t>Реконструкция, модернизация и капитальный ремонт объектов социальной и культурной сферы</t>
    </r>
  </si>
  <si>
    <t>Всего по мероприятию</t>
  </si>
  <si>
    <t>х</t>
  </si>
  <si>
    <t xml:space="preserve">3. Развитие водоснабжения </t>
  </si>
  <si>
    <t>Итого по проекту</t>
  </si>
  <si>
    <t>Строительство спортивного сооружения и обустройство ограды стадиона</t>
  </si>
  <si>
    <t>Строительство детской площадки</t>
  </si>
  <si>
    <t>2. Модернизация котельной</t>
  </si>
  <si>
    <t>Приобретение оборудования для перевода на отходы лесопиления</t>
  </si>
  <si>
    <t>Строительство сетей водоснабжения</t>
  </si>
  <si>
    <t>Бурение скважины</t>
  </si>
  <si>
    <t>Установка башни Рожновского</t>
  </si>
  <si>
    <t>4. Модернизация системы уличного освещения</t>
  </si>
  <si>
    <t>Установка опор освещения</t>
  </si>
  <si>
    <t>Прокладка фонарной линии</t>
  </si>
  <si>
    <t>Приобретение и установка светодиодных светильников</t>
  </si>
  <si>
    <t>Ремонт Дома культуры</t>
  </si>
  <si>
    <t>Комплексное развитие деревни Маракса Колпашевского района Томской области</t>
  </si>
  <si>
    <t>Колпашевский район</t>
  </si>
  <si>
    <t>д. Маракса, Новоселовское сельское поселение</t>
  </si>
  <si>
    <t>Разработка проектной документации не требуется, сметная документация будет подготовлена до 01.10.2019 г.</t>
  </si>
  <si>
    <t>Приобретение типового проекта спортивного сооружения</t>
  </si>
  <si>
    <t>Цена определена на основе запроса коммерческих предложений</t>
  </si>
  <si>
    <t>Решение Совета Новоселовского сельского поселения № 28 от 29.11.2013</t>
  </si>
  <si>
    <t>&lt;1&gt; Реестры представляются на три года - очередной финансовый год и плановый период. Орган исполнительной власти вправе внести изменения в реестр исходя из объема субсидий, предусмотренного бюджету субъекта Российской Федерации, а также по иным основаниям, установленным нормативным правовым актом субъекта Российской Федерации.</t>
  </si>
  <si>
    <t>&lt;2&gt; Применяется сквозная нумерация объектов по всем мероприятиям.</t>
  </si>
  <si>
    <t>&lt;3&gt; Указывается муниципальное образование, на территории которого осуществляются реализация Проекта.</t>
  </si>
  <si>
    <t>&lt;4&gt; Наименование объекта указывается в соответствии с проектной документацией. Включаются объекты, обеспечивающие комплексное обустройство с учетом имеющейся инфраструктуры в населенном пункте (ближайших населенных пунктах), а также указываются автомобильная техника и оборудование.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</si>
</sst>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  <font>
      <i/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7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80">
    <xf numFmtId="0" fontId="0" fillId="0" borderId="0" xfId="0"/>
    <xf numFmtId="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1" fillId="0" borderId="0" xfId="0" applyFont="1"/>
    <xf numFmtId="0" fontId="9" fillId="0" borderId="0" xfId="0" applyFont="1" applyAlignment="1">
      <alignment horizontal="center"/>
    </xf>
    <xf numFmtId="0" fontId="9" fillId="0" borderId="0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11" fillId="0" borderId="0" xfId="0" applyFont="1"/>
    <xf numFmtId="0" fontId="12" fillId="0" borderId="0" xfId="0" applyFont="1"/>
    <xf numFmtId="1" fontId="12" fillId="0" borderId="0" xfId="0" applyNumberFormat="1" applyFont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1" fillId="0" borderId="0" xfId="0" applyFont="1" applyBorder="1" applyAlignment="1">
      <alignment horizontal="center"/>
    </xf>
    <xf numFmtId="0" fontId="10" fillId="0" borderId="0" xfId="0" applyFont="1" applyAlignment="1">
      <alignment horizontal="center"/>
    </xf>
    <xf numFmtId="0" fontId="14" fillId="0" borderId="0" xfId="0" applyFont="1" applyAlignment="1">
      <alignment horizontal="left" vertic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4" fontId="11" fillId="0" borderId="0" xfId="0" applyNumberFormat="1" applyFont="1"/>
    <xf numFmtId="0" fontId="8" fillId="0" borderId="0" xfId="0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13" fillId="0" borderId="0" xfId="0" applyNumberFormat="1" applyFont="1" applyBorder="1" applyAlignment="1">
      <alignment horizontal="center" vertical="center" wrapText="1"/>
    </xf>
    <xf numFmtId="4" fontId="13" fillId="0" borderId="4" xfId="0" applyNumberFormat="1" applyFont="1" applyBorder="1" applyAlignment="1">
      <alignment horizontal="center" vertical="center" wrapText="1"/>
    </xf>
    <xf numFmtId="4" fontId="0" fillId="0" borderId="0" xfId="0" applyNumberFormat="1"/>
    <xf numFmtId="4" fontId="16" fillId="0" borderId="1" xfId="0" applyNumberFormat="1" applyFont="1" applyBorder="1" applyAlignment="1">
      <alignment horizontal="center" vertical="center" wrapText="1"/>
    </xf>
    <xf numFmtId="4" fontId="12" fillId="0" borderId="0" xfId="0" applyNumberFormat="1" applyFont="1"/>
    <xf numFmtId="4" fontId="12" fillId="0" borderId="0" xfId="0" applyNumberFormat="1" applyFont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4" fontId="19" fillId="0" borderId="1" xfId="0" applyNumberFormat="1" applyFont="1" applyBorder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4" fontId="16" fillId="0" borderId="1" xfId="0" applyNumberFormat="1" applyFont="1" applyFill="1" applyBorder="1" applyAlignment="1">
      <alignment horizontal="center" vertical="center" wrapText="1"/>
    </xf>
    <xf numFmtId="0" fontId="16" fillId="0" borderId="0" xfId="0" applyFont="1" applyBorder="1" applyAlignment="1">
      <alignment horizontal="center" vertical="top" wrapText="1"/>
    </xf>
    <xf numFmtId="0" fontId="19" fillId="0" borderId="0" xfId="0" applyFont="1" applyBorder="1" applyAlignment="1">
      <alignment horizontal="center" vertical="top" wrapText="1"/>
    </xf>
    <xf numFmtId="4" fontId="19" fillId="0" borderId="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/>
    </xf>
    <xf numFmtId="0" fontId="16" fillId="0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/>
    </xf>
    <xf numFmtId="0" fontId="16" fillId="0" borderId="7" xfId="0" applyFont="1" applyBorder="1" applyAlignment="1">
      <alignment horizontal="left" vertical="center" wrapText="1"/>
    </xf>
    <xf numFmtId="0" fontId="14" fillId="0" borderId="0" xfId="0" applyFont="1" applyAlignment="1">
      <alignment horizontal="left" wrapText="1"/>
    </xf>
    <xf numFmtId="0" fontId="0" fillId="0" borderId="0" xfId="0" applyAlignment="1">
      <alignment horizontal="left" wrapText="1"/>
    </xf>
    <xf numFmtId="0" fontId="16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19" fillId="0" borderId="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3" fillId="0" borderId="0" xfId="0" applyFont="1" applyAlignment="1">
      <alignment horizontal="left" wrapText="1"/>
    </xf>
    <xf numFmtId="0" fontId="0" fillId="0" borderId="2" xfId="0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62"/>
  <sheetViews>
    <sheetView tabSelected="1" view="pageBreakPreview" topLeftCell="A13" zoomScale="60" zoomScaleNormal="75" workbookViewId="0">
      <selection activeCell="D58" sqref="D58"/>
    </sheetView>
  </sheetViews>
  <sheetFormatPr defaultRowHeight="15" x14ac:dyDescent="0.25"/>
  <cols>
    <col min="1" max="1" width="6.140625" style="2" customWidth="1"/>
    <col min="2" max="2" width="24.28515625" customWidth="1"/>
    <col min="3" max="3" width="14.28515625" customWidth="1"/>
    <col min="4" max="4" width="24.28515625" style="49" customWidth="1"/>
    <col min="5" max="5" width="22.42578125" customWidth="1"/>
    <col min="6" max="6" width="19.5703125" customWidth="1"/>
    <col min="7" max="7" width="15.140625" customWidth="1"/>
    <col min="8" max="8" width="15" style="1" customWidth="1"/>
    <col min="9" max="9" width="15.28515625" style="1" customWidth="1"/>
    <col min="10" max="24" width="11" style="1" bestFit="1" customWidth="1"/>
    <col min="25" max="25" width="11" style="1" customWidth="1"/>
    <col min="26" max="26" width="14.5703125" style="27" hidden="1" customWidth="1"/>
    <col min="27" max="28" width="9.140625" hidden="1" customWidth="1"/>
    <col min="29" max="29" width="11.85546875" hidden="1" customWidth="1"/>
    <col min="30" max="30" width="9.140625" hidden="1" customWidth="1"/>
    <col min="31" max="31" width="11.28515625" hidden="1" customWidth="1"/>
    <col min="32" max="32" width="9.140625" hidden="1" customWidth="1"/>
    <col min="33" max="33" width="14.5703125" style="27" hidden="1" customWidth="1"/>
    <col min="34" max="34" width="9.140625" hidden="1" customWidth="1"/>
    <col min="35" max="35" width="11.85546875" hidden="1" customWidth="1"/>
    <col min="36" max="36" width="14.140625" hidden="1" customWidth="1"/>
    <col min="37" max="37" width="11.28515625" hidden="1" customWidth="1"/>
    <col min="38" max="38" width="9.140625" hidden="1" customWidth="1"/>
    <col min="39" max="42" width="0" hidden="1" customWidth="1"/>
  </cols>
  <sheetData>
    <row r="1" spans="1:33" ht="18.75" x14ac:dyDescent="0.3">
      <c r="A1" s="61" t="s">
        <v>14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1"/>
      <c r="P1" s="61"/>
      <c r="Q1" s="61"/>
      <c r="R1" s="61"/>
      <c r="S1" s="61"/>
      <c r="T1" s="61"/>
      <c r="U1" s="61"/>
      <c r="V1" s="61"/>
      <c r="W1" s="61"/>
      <c r="X1" s="61"/>
      <c r="Y1" s="16"/>
    </row>
    <row r="2" spans="1:33" ht="18.75" x14ac:dyDescent="0.3">
      <c r="A2" s="8"/>
      <c r="B2" s="8"/>
      <c r="C2" s="8"/>
      <c r="D2" s="47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/>
      <c r="T2"/>
      <c r="U2"/>
      <c r="V2"/>
      <c r="W2"/>
      <c r="X2"/>
      <c r="Y2"/>
    </row>
    <row r="3" spans="1:33" ht="18.75" x14ac:dyDescent="0.3">
      <c r="A3" s="74" t="s">
        <v>62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  <c r="Q3" s="74"/>
      <c r="R3" s="74"/>
      <c r="S3" s="74"/>
      <c r="T3" s="74"/>
      <c r="U3" s="74"/>
      <c r="V3" s="74"/>
      <c r="W3" s="74"/>
      <c r="X3" s="74"/>
      <c r="Y3"/>
    </row>
    <row r="4" spans="1:33" ht="18.75" customHeight="1" x14ac:dyDescent="0.25">
      <c r="A4" s="60" t="s">
        <v>15</v>
      </c>
      <c r="B4" s="60"/>
      <c r="C4" s="60"/>
      <c r="D4" s="60"/>
      <c r="E4" s="60"/>
      <c r="F4" s="60"/>
      <c r="G4" s="60"/>
      <c r="H4" s="60"/>
      <c r="I4" s="60"/>
      <c r="J4" s="60"/>
      <c r="K4" s="60"/>
      <c r="L4" s="60"/>
      <c r="M4" s="60"/>
      <c r="N4" s="60"/>
      <c r="O4" s="60"/>
      <c r="P4" s="60"/>
      <c r="Q4" s="60"/>
      <c r="R4" s="60"/>
      <c r="S4" s="60"/>
      <c r="T4" s="60"/>
      <c r="U4" s="60"/>
      <c r="V4" s="60"/>
      <c r="W4" s="60"/>
      <c r="X4" s="60"/>
      <c r="Y4" s="17"/>
    </row>
    <row r="5" spans="1:33" ht="18.75" x14ac:dyDescent="0.3">
      <c r="A5" s="8"/>
      <c r="B5" s="9"/>
      <c r="C5" s="9"/>
      <c r="D5" s="48"/>
      <c r="E5" s="10"/>
      <c r="F5" s="10"/>
      <c r="G5" s="10"/>
      <c r="H5" s="10"/>
      <c r="I5" s="10"/>
      <c r="J5" s="10"/>
      <c r="K5" s="10"/>
      <c r="L5" s="10"/>
      <c r="M5" s="10"/>
      <c r="N5" s="9"/>
      <c r="O5" s="9"/>
      <c r="P5" s="9"/>
      <c r="Q5" s="9"/>
      <c r="R5" s="8"/>
      <c r="S5"/>
      <c r="T5"/>
      <c r="U5"/>
      <c r="V5"/>
      <c r="W5"/>
      <c r="X5"/>
      <c r="Y5"/>
    </row>
    <row r="6" spans="1:33" ht="18.75" x14ac:dyDescent="0.3">
      <c r="A6" s="67" t="s">
        <v>25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18"/>
    </row>
    <row r="7" spans="1:33" x14ac:dyDescent="0.25">
      <c r="A7" s="60" t="s">
        <v>16</v>
      </c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60"/>
      <c r="R7" s="60"/>
      <c r="S7" s="60"/>
      <c r="T7" s="60"/>
      <c r="U7" s="60"/>
      <c r="V7" s="60"/>
      <c r="W7" s="60"/>
      <c r="X7" s="60"/>
      <c r="Y7" s="17"/>
    </row>
    <row r="8" spans="1:33" ht="18.75" x14ac:dyDescent="0.3">
      <c r="A8" s="61" t="s">
        <v>17</v>
      </c>
      <c r="B8" s="61"/>
      <c r="C8" s="61"/>
      <c r="D8" s="61"/>
      <c r="E8" s="61"/>
      <c r="F8" s="61"/>
      <c r="G8" s="61"/>
      <c r="H8" s="61"/>
      <c r="I8" s="61"/>
      <c r="J8" s="61"/>
      <c r="K8" s="61"/>
      <c r="L8" s="61"/>
      <c r="M8" s="61"/>
      <c r="N8" s="61"/>
      <c r="O8" s="61"/>
      <c r="P8" s="61"/>
      <c r="Q8" s="61"/>
      <c r="R8" s="61"/>
      <c r="S8" s="61"/>
      <c r="T8" s="61"/>
      <c r="U8" s="61"/>
      <c r="V8" s="61"/>
      <c r="W8" s="61"/>
      <c r="X8" s="61"/>
      <c r="Y8" s="16"/>
    </row>
    <row r="9" spans="1:33" x14ac:dyDescent="0.25">
      <c r="A9" s="7"/>
      <c r="B9" s="7"/>
      <c r="C9" s="7"/>
      <c r="D9" s="48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/>
      <c r="T9"/>
      <c r="U9"/>
      <c r="V9"/>
      <c r="W9"/>
      <c r="X9"/>
      <c r="Y9"/>
    </row>
    <row r="10" spans="1:33" x14ac:dyDescent="0.25">
      <c r="A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</row>
    <row r="11" spans="1:33" s="12" customFormat="1" ht="15" customHeight="1" x14ac:dyDescent="0.2">
      <c r="A11" s="62" t="s">
        <v>26</v>
      </c>
      <c r="B11" s="62" t="s">
        <v>27</v>
      </c>
      <c r="C11" s="62" t="s">
        <v>0</v>
      </c>
      <c r="D11" s="66" t="s">
        <v>28</v>
      </c>
      <c r="E11" s="62" t="s">
        <v>18</v>
      </c>
      <c r="F11" s="62" t="s">
        <v>29</v>
      </c>
      <c r="G11" s="62" t="s">
        <v>30</v>
      </c>
      <c r="H11" s="62" t="s">
        <v>31</v>
      </c>
      <c r="I11" s="62" t="s">
        <v>19</v>
      </c>
      <c r="J11" s="62" t="s">
        <v>20</v>
      </c>
      <c r="K11" s="62"/>
      <c r="L11" s="62"/>
      <c r="M11" s="62"/>
      <c r="N11" s="62"/>
      <c r="O11" s="62" t="s">
        <v>20</v>
      </c>
      <c r="P11" s="62"/>
      <c r="Q11" s="62"/>
      <c r="R11" s="62"/>
      <c r="S11" s="62"/>
      <c r="T11" s="62" t="s">
        <v>20</v>
      </c>
      <c r="U11" s="62"/>
      <c r="V11" s="62"/>
      <c r="W11" s="62"/>
      <c r="X11" s="62"/>
      <c r="Y11" s="23"/>
      <c r="Z11" s="22"/>
      <c r="AG11" s="22"/>
    </row>
    <row r="12" spans="1:33" s="13" customFormat="1" ht="57.75" customHeight="1" x14ac:dyDescent="0.2">
      <c r="A12" s="62"/>
      <c r="B12" s="62"/>
      <c r="C12" s="62"/>
      <c r="D12" s="66"/>
      <c r="E12" s="62"/>
      <c r="F12" s="62"/>
      <c r="G12" s="62"/>
      <c r="H12" s="62"/>
      <c r="I12" s="62" t="s">
        <v>21</v>
      </c>
      <c r="J12" s="62" t="s">
        <v>22</v>
      </c>
      <c r="K12" s="62"/>
      <c r="L12" s="62"/>
      <c r="M12" s="62"/>
      <c r="N12" s="62"/>
      <c r="O12" s="62" t="s">
        <v>23</v>
      </c>
      <c r="P12" s="62"/>
      <c r="Q12" s="62"/>
      <c r="R12" s="62"/>
      <c r="S12" s="62"/>
      <c r="T12" s="62" t="s">
        <v>24</v>
      </c>
      <c r="U12" s="62"/>
      <c r="V12" s="62"/>
      <c r="W12" s="62"/>
      <c r="X12" s="62"/>
      <c r="Y12" s="23"/>
      <c r="Z12" s="29"/>
      <c r="AG12" s="29"/>
    </row>
    <row r="13" spans="1:33" s="13" customFormat="1" ht="15" customHeight="1" x14ac:dyDescent="0.2">
      <c r="A13" s="62"/>
      <c r="B13" s="62"/>
      <c r="C13" s="62"/>
      <c r="D13" s="66"/>
      <c r="E13" s="62"/>
      <c r="F13" s="62"/>
      <c r="G13" s="62"/>
      <c r="H13" s="62"/>
      <c r="I13" s="62"/>
      <c r="J13" s="62" t="s">
        <v>1</v>
      </c>
      <c r="K13" s="62" t="s">
        <v>2</v>
      </c>
      <c r="L13" s="62"/>
      <c r="M13" s="62"/>
      <c r="N13" s="62"/>
      <c r="O13" s="62" t="s">
        <v>1</v>
      </c>
      <c r="P13" s="62" t="s">
        <v>2</v>
      </c>
      <c r="Q13" s="62"/>
      <c r="R13" s="62"/>
      <c r="S13" s="62"/>
      <c r="T13" s="62" t="s">
        <v>1</v>
      </c>
      <c r="U13" s="62" t="s">
        <v>3</v>
      </c>
      <c r="V13" s="62"/>
      <c r="W13" s="62"/>
      <c r="X13" s="62"/>
      <c r="Y13" s="23"/>
      <c r="Z13" s="29"/>
      <c r="AG13" s="29"/>
    </row>
    <row r="14" spans="1:33" s="13" customFormat="1" ht="33.75" customHeight="1" x14ac:dyDescent="0.2">
      <c r="A14" s="62"/>
      <c r="B14" s="62"/>
      <c r="C14" s="62"/>
      <c r="D14" s="66"/>
      <c r="E14" s="62"/>
      <c r="F14" s="62"/>
      <c r="G14" s="62"/>
      <c r="H14" s="62"/>
      <c r="I14" s="62"/>
      <c r="J14" s="62"/>
      <c r="K14" s="11" t="s">
        <v>32</v>
      </c>
      <c r="L14" s="11" t="s">
        <v>33</v>
      </c>
      <c r="M14" s="11" t="s">
        <v>34</v>
      </c>
      <c r="N14" s="11" t="s">
        <v>35</v>
      </c>
      <c r="O14" s="62"/>
      <c r="P14" s="11" t="s">
        <v>4</v>
      </c>
      <c r="Q14" s="11" t="s">
        <v>5</v>
      </c>
      <c r="R14" s="11" t="s">
        <v>6</v>
      </c>
      <c r="S14" s="11" t="s">
        <v>7</v>
      </c>
      <c r="T14" s="62"/>
      <c r="U14" s="11" t="s">
        <v>4</v>
      </c>
      <c r="V14" s="11" t="s">
        <v>5</v>
      </c>
      <c r="W14" s="11" t="s">
        <v>6</v>
      </c>
      <c r="X14" s="11" t="s">
        <v>7</v>
      </c>
      <c r="Y14" s="23"/>
      <c r="Z14" s="29"/>
      <c r="AG14" s="29"/>
    </row>
    <row r="15" spans="1:33" s="14" customFormat="1" ht="12.75" x14ac:dyDescent="0.25">
      <c r="A15" s="11">
        <v>1</v>
      </c>
      <c r="B15" s="11">
        <v>2</v>
      </c>
      <c r="C15" s="11">
        <v>3</v>
      </c>
      <c r="D15" s="31">
        <v>4</v>
      </c>
      <c r="E15" s="11">
        <v>5</v>
      </c>
      <c r="F15" s="11">
        <v>6</v>
      </c>
      <c r="G15" s="11">
        <v>7</v>
      </c>
      <c r="H15" s="11">
        <v>8</v>
      </c>
      <c r="I15" s="11">
        <v>9</v>
      </c>
      <c r="J15" s="11">
        <v>10</v>
      </c>
      <c r="K15" s="11">
        <v>11</v>
      </c>
      <c r="L15" s="11">
        <v>12</v>
      </c>
      <c r="M15" s="11">
        <v>13</v>
      </c>
      <c r="N15" s="11">
        <v>14</v>
      </c>
      <c r="O15" s="11">
        <v>15</v>
      </c>
      <c r="P15" s="11">
        <v>16</v>
      </c>
      <c r="Q15" s="11">
        <v>17</v>
      </c>
      <c r="R15" s="11">
        <v>18</v>
      </c>
      <c r="S15" s="11">
        <v>19</v>
      </c>
      <c r="T15" s="11">
        <v>20</v>
      </c>
      <c r="U15" s="11">
        <v>21</v>
      </c>
      <c r="V15" s="11">
        <v>22</v>
      </c>
      <c r="W15" s="11">
        <v>23</v>
      </c>
      <c r="X15" s="11">
        <v>24</v>
      </c>
      <c r="Y15" s="23"/>
      <c r="Z15" s="30"/>
      <c r="AG15" s="30"/>
    </row>
    <row r="16" spans="1:33" s="12" customFormat="1" ht="13.5" customHeight="1" x14ac:dyDescent="0.2">
      <c r="A16" s="64" t="s">
        <v>45</v>
      </c>
      <c r="B16" s="65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23"/>
      <c r="Z16" s="22"/>
      <c r="AG16" s="22"/>
    </row>
    <row r="17" spans="1:38" s="12" customFormat="1" ht="48" x14ac:dyDescent="0.2">
      <c r="A17" s="41">
        <v>1</v>
      </c>
      <c r="B17" s="42" t="s">
        <v>63</v>
      </c>
      <c r="C17" s="56" t="s">
        <v>64</v>
      </c>
      <c r="D17" s="50" t="s">
        <v>61</v>
      </c>
      <c r="E17" s="43" t="s">
        <v>68</v>
      </c>
      <c r="F17" s="43" t="s">
        <v>66</v>
      </c>
      <c r="G17" s="43">
        <v>2020</v>
      </c>
      <c r="H17" s="28">
        <v>2000</v>
      </c>
      <c r="I17" s="28">
        <v>2000</v>
      </c>
      <c r="J17" s="15">
        <f>K17+L17+M17+N17</f>
        <v>2000</v>
      </c>
      <c r="K17" s="15">
        <v>1805</v>
      </c>
      <c r="L17" s="15">
        <v>95</v>
      </c>
      <c r="M17" s="15">
        <v>100</v>
      </c>
      <c r="N17" s="15">
        <v>0</v>
      </c>
      <c r="O17" s="15"/>
      <c r="P17" s="35"/>
      <c r="Q17" s="35"/>
      <c r="R17" s="35"/>
      <c r="S17" s="35"/>
      <c r="T17" s="35"/>
      <c r="U17" s="35"/>
      <c r="V17" s="35"/>
      <c r="W17" s="35"/>
      <c r="X17" s="35"/>
      <c r="Y17" s="23"/>
      <c r="Z17" s="28">
        <v>2000</v>
      </c>
      <c r="AB17" s="22">
        <f>SUM(Z17*5/100)</f>
        <v>100</v>
      </c>
      <c r="AC17" s="22">
        <f>SUM(Z17-AB17)</f>
        <v>1900</v>
      </c>
      <c r="AD17" s="22">
        <f t="shared" ref="AD17" si="0">SUM(AC17*5/100)</f>
        <v>95</v>
      </c>
      <c r="AE17" s="22">
        <f t="shared" ref="AE17" si="1">SUM(AC17-AD17)</f>
        <v>1805</v>
      </c>
      <c r="AG17" s="28">
        <v>33872.699999999997</v>
      </c>
      <c r="AI17" s="22">
        <f>SUM(AG17*5/100)</f>
        <v>1693.635</v>
      </c>
      <c r="AJ17" s="22">
        <f>SUM(AG17-AI17)</f>
        <v>32179.064999999999</v>
      </c>
      <c r="AK17" s="22">
        <f t="shared" ref="AK17" si="2">SUM(AJ17*5/100)</f>
        <v>1608.9532499999998</v>
      </c>
      <c r="AL17" s="22">
        <f t="shared" ref="AL17" si="3">SUM(AJ17-AK17)</f>
        <v>30570.11175</v>
      </c>
    </row>
    <row r="18" spans="1:38" s="12" customFormat="1" ht="60" x14ac:dyDescent="0.2">
      <c r="A18" s="41">
        <v>2</v>
      </c>
      <c r="B18" s="42" t="s">
        <v>63</v>
      </c>
      <c r="C18" s="56" t="s">
        <v>64</v>
      </c>
      <c r="D18" s="50" t="s">
        <v>50</v>
      </c>
      <c r="E18" s="43" t="s">
        <v>68</v>
      </c>
      <c r="F18" s="43" t="s">
        <v>66</v>
      </c>
      <c r="G18" s="43">
        <v>2020</v>
      </c>
      <c r="H18" s="28">
        <v>1350</v>
      </c>
      <c r="I18" s="28">
        <v>1350</v>
      </c>
      <c r="J18" s="28">
        <f>K18+L18+M18+N18</f>
        <v>1350</v>
      </c>
      <c r="K18" s="28">
        <v>1218.3699999999999</v>
      </c>
      <c r="L18" s="28">
        <v>64.13</v>
      </c>
      <c r="M18" s="28">
        <v>67.5</v>
      </c>
      <c r="N18" s="28">
        <v>0</v>
      </c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3"/>
      <c r="Z18" s="28">
        <v>1350</v>
      </c>
      <c r="AB18" s="22">
        <f t="shared" ref="AB18:AB22" si="4">SUM(Z18*5/100)</f>
        <v>67.5</v>
      </c>
      <c r="AC18" s="22">
        <f t="shared" ref="AC18:AC22" si="5">SUM(Z18-AB18)</f>
        <v>1282.5</v>
      </c>
      <c r="AD18" s="22">
        <f t="shared" ref="AD18:AD22" si="6">SUM(AC18*5/100)</f>
        <v>64.125</v>
      </c>
      <c r="AE18" s="22">
        <f t="shared" ref="AE18:AE22" si="7">SUM(AC18-AD18)</f>
        <v>1218.375</v>
      </c>
      <c r="AG18" s="28">
        <v>58252.5</v>
      </c>
      <c r="AI18" s="22">
        <f t="shared" ref="AI18:AI25" si="8">SUM(AG18*5/100)</f>
        <v>2912.625</v>
      </c>
      <c r="AJ18" s="22">
        <f t="shared" ref="AJ18:AJ25" si="9">SUM(AG18-AI18)</f>
        <v>55339.875</v>
      </c>
      <c r="AK18" s="22">
        <f t="shared" ref="AK18:AK25" si="10">SUM(AJ18*5/100)</f>
        <v>2766.9937500000001</v>
      </c>
      <c r="AL18" s="22">
        <f t="shared" ref="AL18:AL25" si="11">SUM(AJ18-AK18)</f>
        <v>52572.881249999999</v>
      </c>
    </row>
    <row r="19" spans="1:38" s="12" customFormat="1" ht="48" x14ac:dyDescent="0.2">
      <c r="A19" s="41">
        <v>3</v>
      </c>
      <c r="B19" s="42" t="s">
        <v>63</v>
      </c>
      <c r="C19" s="56" t="s">
        <v>64</v>
      </c>
      <c r="D19" s="50" t="s">
        <v>51</v>
      </c>
      <c r="E19" s="43" t="s">
        <v>68</v>
      </c>
      <c r="F19" s="43" t="s">
        <v>66</v>
      </c>
      <c r="G19" s="43">
        <v>2020</v>
      </c>
      <c r="H19" s="28">
        <v>731.6</v>
      </c>
      <c r="I19" s="28">
        <v>731.6</v>
      </c>
      <c r="J19" s="28">
        <f>K19+L19+M19+N19</f>
        <v>731.6</v>
      </c>
      <c r="K19" s="28">
        <v>660.27</v>
      </c>
      <c r="L19" s="28">
        <v>34.75</v>
      </c>
      <c r="M19" s="28">
        <v>36.58</v>
      </c>
      <c r="N19" s="28">
        <v>0</v>
      </c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3"/>
      <c r="Z19" s="28">
        <v>731.6</v>
      </c>
      <c r="AB19" s="22">
        <f t="shared" si="4"/>
        <v>36.58</v>
      </c>
      <c r="AC19" s="22">
        <f t="shared" si="5"/>
        <v>695.02</v>
      </c>
      <c r="AD19" s="22">
        <f t="shared" si="6"/>
        <v>34.750999999999998</v>
      </c>
      <c r="AE19" s="22">
        <f t="shared" si="7"/>
        <v>660.26900000000001</v>
      </c>
      <c r="AG19" s="28">
        <v>4655.5</v>
      </c>
      <c r="AI19" s="22">
        <f t="shared" si="8"/>
        <v>232.77500000000001</v>
      </c>
      <c r="AJ19" s="22">
        <f t="shared" si="9"/>
        <v>4422.7250000000004</v>
      </c>
      <c r="AK19" s="22">
        <f t="shared" si="10"/>
        <v>221.13624999999999</v>
      </c>
      <c r="AL19" s="22">
        <f t="shared" si="11"/>
        <v>4201.5887500000008</v>
      </c>
    </row>
    <row r="20" spans="1:38" s="12" customFormat="1" ht="12.75" x14ac:dyDescent="0.2">
      <c r="A20" s="44"/>
      <c r="B20" s="45" t="s">
        <v>8</v>
      </c>
      <c r="C20" s="44" t="s">
        <v>8</v>
      </c>
      <c r="D20" s="51" t="s">
        <v>46</v>
      </c>
      <c r="E20" s="44" t="s">
        <v>8</v>
      </c>
      <c r="F20" s="44" t="s">
        <v>8</v>
      </c>
      <c r="G20" s="44" t="s">
        <v>8</v>
      </c>
      <c r="H20" s="34">
        <f>SUM(H17:H19)</f>
        <v>4081.6</v>
      </c>
      <c r="I20" s="34">
        <f>SUM(I17:I19)</f>
        <v>4081.6</v>
      </c>
      <c r="J20" s="34">
        <f t="shared" ref="J20:N20" si="12">SUM(J17:J19)</f>
        <v>4081.6</v>
      </c>
      <c r="K20" s="34">
        <f t="shared" si="12"/>
        <v>3683.64</v>
      </c>
      <c r="L20" s="34">
        <f t="shared" si="12"/>
        <v>193.88</v>
      </c>
      <c r="M20" s="34">
        <f t="shared" si="12"/>
        <v>204.07999999999998</v>
      </c>
      <c r="N20" s="34">
        <f t="shared" si="12"/>
        <v>0</v>
      </c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3"/>
      <c r="Z20" s="28"/>
      <c r="AB20" s="22">
        <f t="shared" si="4"/>
        <v>0</v>
      </c>
      <c r="AC20" s="22">
        <f t="shared" si="5"/>
        <v>0</v>
      </c>
      <c r="AD20" s="22">
        <f t="shared" si="6"/>
        <v>0</v>
      </c>
      <c r="AE20" s="22">
        <f t="shared" si="7"/>
        <v>0</v>
      </c>
      <c r="AG20" s="28"/>
      <c r="AI20" s="22">
        <f t="shared" si="8"/>
        <v>0</v>
      </c>
      <c r="AJ20" s="22">
        <f t="shared" si="9"/>
        <v>0</v>
      </c>
      <c r="AK20" s="22">
        <f t="shared" si="10"/>
        <v>0</v>
      </c>
      <c r="AL20" s="22">
        <f t="shared" si="11"/>
        <v>0</v>
      </c>
    </row>
    <row r="21" spans="1:38" s="12" customFormat="1" ht="14.25" x14ac:dyDescent="0.2">
      <c r="A21" s="63" t="s">
        <v>52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23"/>
      <c r="Z21" s="28"/>
      <c r="AB21" s="22">
        <f t="shared" si="4"/>
        <v>0</v>
      </c>
      <c r="AC21" s="22">
        <f t="shared" si="5"/>
        <v>0</v>
      </c>
      <c r="AD21" s="22">
        <f t="shared" si="6"/>
        <v>0</v>
      </c>
      <c r="AE21" s="22">
        <f t="shared" si="7"/>
        <v>0</v>
      </c>
      <c r="AG21" s="28"/>
      <c r="AI21" s="22">
        <f t="shared" si="8"/>
        <v>0</v>
      </c>
      <c r="AJ21" s="22">
        <f t="shared" si="9"/>
        <v>0</v>
      </c>
      <c r="AK21" s="22">
        <f t="shared" si="10"/>
        <v>0</v>
      </c>
      <c r="AL21" s="22">
        <f t="shared" si="11"/>
        <v>0</v>
      </c>
    </row>
    <row r="22" spans="1:38" s="12" customFormat="1" ht="48" x14ac:dyDescent="0.2">
      <c r="A22" s="46">
        <v>4</v>
      </c>
      <c r="B22" s="42" t="s">
        <v>63</v>
      </c>
      <c r="C22" s="56" t="s">
        <v>64</v>
      </c>
      <c r="D22" s="52" t="s">
        <v>53</v>
      </c>
      <c r="E22" s="43" t="s">
        <v>68</v>
      </c>
      <c r="F22" s="46" t="s">
        <v>67</v>
      </c>
      <c r="G22" s="46">
        <v>2020</v>
      </c>
      <c r="H22" s="36">
        <v>4050</v>
      </c>
      <c r="I22" s="36">
        <v>4050</v>
      </c>
      <c r="J22" s="36">
        <f>K22+L22+M22+N22</f>
        <v>4050</v>
      </c>
      <c r="K22" s="36">
        <v>3655.12</v>
      </c>
      <c r="L22" s="36">
        <v>192.38</v>
      </c>
      <c r="M22" s="36">
        <v>202.5</v>
      </c>
      <c r="N22" s="36">
        <v>0</v>
      </c>
      <c r="O22" s="36"/>
      <c r="P22" s="28"/>
      <c r="Q22" s="28"/>
      <c r="R22" s="28"/>
      <c r="S22" s="28"/>
      <c r="T22" s="28"/>
      <c r="U22" s="28"/>
      <c r="V22" s="28"/>
      <c r="W22" s="28"/>
      <c r="X22" s="28"/>
      <c r="Y22" s="23"/>
      <c r="Z22" s="28">
        <v>4050</v>
      </c>
      <c r="AB22" s="22">
        <f t="shared" si="4"/>
        <v>202.5</v>
      </c>
      <c r="AC22" s="22">
        <f t="shared" si="5"/>
        <v>3847.5</v>
      </c>
      <c r="AD22" s="22">
        <f t="shared" si="6"/>
        <v>192.375</v>
      </c>
      <c r="AE22" s="22">
        <f t="shared" si="7"/>
        <v>3655.125</v>
      </c>
      <c r="AG22" s="28"/>
      <c r="AI22" s="22">
        <f t="shared" si="8"/>
        <v>0</v>
      </c>
      <c r="AJ22" s="22">
        <f t="shared" si="9"/>
        <v>0</v>
      </c>
      <c r="AK22" s="22">
        <f t="shared" si="10"/>
        <v>0</v>
      </c>
      <c r="AL22" s="22">
        <f t="shared" si="11"/>
        <v>0</v>
      </c>
    </row>
    <row r="23" spans="1:38" s="12" customFormat="1" ht="12.75" x14ac:dyDescent="0.2">
      <c r="A23" s="44"/>
      <c r="B23" s="44" t="s">
        <v>8</v>
      </c>
      <c r="C23" s="44" t="s">
        <v>8</v>
      </c>
      <c r="D23" s="51" t="s">
        <v>46</v>
      </c>
      <c r="E23" s="44" t="s">
        <v>47</v>
      </c>
      <c r="F23" s="44" t="s">
        <v>47</v>
      </c>
      <c r="G23" s="44" t="s">
        <v>47</v>
      </c>
      <c r="H23" s="34">
        <f t="shared" ref="H23:N23" si="13">H22</f>
        <v>4050</v>
      </c>
      <c r="I23" s="34">
        <f t="shared" si="13"/>
        <v>4050</v>
      </c>
      <c r="J23" s="34">
        <f t="shared" si="13"/>
        <v>4050</v>
      </c>
      <c r="K23" s="34">
        <f t="shared" si="13"/>
        <v>3655.12</v>
      </c>
      <c r="L23" s="34">
        <f t="shared" si="13"/>
        <v>192.38</v>
      </c>
      <c r="M23" s="34">
        <f t="shared" si="13"/>
        <v>202.5</v>
      </c>
      <c r="N23" s="34">
        <f t="shared" si="13"/>
        <v>0</v>
      </c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23"/>
      <c r="Z23" s="28"/>
      <c r="AB23" s="22"/>
      <c r="AC23" s="22"/>
      <c r="AD23" s="22"/>
      <c r="AE23" s="22"/>
      <c r="AG23" s="28">
        <v>16173</v>
      </c>
      <c r="AI23" s="22">
        <f t="shared" si="8"/>
        <v>808.65</v>
      </c>
      <c r="AJ23" s="22">
        <f t="shared" si="9"/>
        <v>15364.35</v>
      </c>
      <c r="AK23" s="22">
        <f t="shared" si="10"/>
        <v>768.21749999999997</v>
      </c>
      <c r="AL23" s="22">
        <f t="shared" si="11"/>
        <v>14596.1325</v>
      </c>
    </row>
    <row r="24" spans="1:38" s="12" customFormat="1" ht="12.75" x14ac:dyDescent="0.2">
      <c r="A24" s="71" t="s">
        <v>48</v>
      </c>
      <c r="B24" s="72"/>
      <c r="C24" s="72"/>
      <c r="D24" s="72"/>
      <c r="E24" s="72"/>
      <c r="F24" s="72"/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3"/>
      <c r="Y24" s="23"/>
      <c r="Z24" s="28"/>
      <c r="AB24" s="22"/>
      <c r="AC24" s="22"/>
      <c r="AD24" s="22"/>
      <c r="AE24" s="22"/>
      <c r="AG24" s="28"/>
      <c r="AI24" s="22">
        <f t="shared" si="8"/>
        <v>0</v>
      </c>
      <c r="AJ24" s="22">
        <f t="shared" si="9"/>
        <v>0</v>
      </c>
      <c r="AK24" s="22">
        <f t="shared" si="10"/>
        <v>0</v>
      </c>
      <c r="AL24" s="22">
        <f t="shared" si="11"/>
        <v>0</v>
      </c>
    </row>
    <row r="25" spans="1:38" s="12" customFormat="1" ht="72" x14ac:dyDescent="0.2">
      <c r="A25" s="43">
        <v>5</v>
      </c>
      <c r="B25" s="42" t="s">
        <v>63</v>
      </c>
      <c r="C25" s="56" t="s">
        <v>64</v>
      </c>
      <c r="D25" s="53" t="s">
        <v>54</v>
      </c>
      <c r="E25" s="43" t="s">
        <v>68</v>
      </c>
      <c r="F25" s="43" t="s">
        <v>65</v>
      </c>
      <c r="G25" s="43">
        <v>2020</v>
      </c>
      <c r="H25" s="28">
        <v>4410</v>
      </c>
      <c r="I25" s="28">
        <v>4410</v>
      </c>
      <c r="J25" s="28">
        <f>K25+L25+M25+N25</f>
        <v>4410</v>
      </c>
      <c r="K25" s="28">
        <v>3980.02</v>
      </c>
      <c r="L25" s="28">
        <v>209.48</v>
      </c>
      <c r="M25" s="28">
        <v>220.5</v>
      </c>
      <c r="N25" s="28">
        <v>0</v>
      </c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23"/>
      <c r="Z25" s="28">
        <v>4410</v>
      </c>
      <c r="AB25" s="22">
        <f t="shared" ref="AB25:AB35" si="14">SUM(Z25*5/100)</f>
        <v>220.5</v>
      </c>
      <c r="AC25" s="22">
        <f t="shared" ref="AC25:AC35" si="15">SUM(Z25-AB25)</f>
        <v>4189.5</v>
      </c>
      <c r="AD25" s="22">
        <f t="shared" ref="AD25:AD35" si="16">SUM(AC25*5/100)</f>
        <v>209.47499999999999</v>
      </c>
      <c r="AE25" s="22">
        <f t="shared" ref="AE25:AE35" si="17">SUM(AC25-AD25)</f>
        <v>3980.0250000000001</v>
      </c>
      <c r="AG25" s="28"/>
      <c r="AI25" s="22">
        <f t="shared" si="8"/>
        <v>0</v>
      </c>
      <c r="AJ25" s="22">
        <f t="shared" si="9"/>
        <v>0</v>
      </c>
      <c r="AK25" s="22">
        <f t="shared" si="10"/>
        <v>0</v>
      </c>
      <c r="AL25" s="22">
        <f t="shared" si="11"/>
        <v>0</v>
      </c>
    </row>
    <row r="26" spans="1:38" s="12" customFormat="1" ht="72" x14ac:dyDescent="0.2">
      <c r="A26" s="43">
        <v>6</v>
      </c>
      <c r="B26" s="42" t="s">
        <v>63</v>
      </c>
      <c r="C26" s="56" t="s">
        <v>64</v>
      </c>
      <c r="D26" s="53" t="s">
        <v>55</v>
      </c>
      <c r="E26" s="43" t="s">
        <v>68</v>
      </c>
      <c r="F26" s="43" t="s">
        <v>65</v>
      </c>
      <c r="G26" s="43">
        <v>2020</v>
      </c>
      <c r="H26" s="28">
        <v>299</v>
      </c>
      <c r="I26" s="28">
        <v>299</v>
      </c>
      <c r="J26" s="28">
        <f>K26+L26+M26+N26</f>
        <v>299</v>
      </c>
      <c r="K26" s="28">
        <v>269.85000000000002</v>
      </c>
      <c r="L26" s="28">
        <v>14.2</v>
      </c>
      <c r="M26" s="28">
        <v>14.95</v>
      </c>
      <c r="N26" s="28">
        <v>0</v>
      </c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24"/>
      <c r="Z26" s="28">
        <v>299</v>
      </c>
      <c r="AB26" s="22">
        <f t="shared" si="14"/>
        <v>14.95</v>
      </c>
      <c r="AC26" s="22">
        <f t="shared" si="15"/>
        <v>284.05</v>
      </c>
      <c r="AD26" s="22">
        <f t="shared" si="16"/>
        <v>14.202500000000001</v>
      </c>
      <c r="AE26" s="22">
        <f t="shared" si="17"/>
        <v>269.84750000000003</v>
      </c>
      <c r="AF26" s="15">
        <f>SUM(AF17:AF25)</f>
        <v>0</v>
      </c>
      <c r="AG26" s="22"/>
      <c r="AH26" s="15">
        <f>SUM(AH17:AH25)</f>
        <v>0</v>
      </c>
      <c r="AI26" s="15">
        <f>SUM(AI17:AI25)</f>
        <v>5647.6849999999995</v>
      </c>
      <c r="AJ26" s="15">
        <f>SUM(AJ17:AJ25)</f>
        <v>107306.01500000001</v>
      </c>
      <c r="AK26" s="15">
        <f>SUM(AK17:AK25)</f>
        <v>5365.3007499999994</v>
      </c>
    </row>
    <row r="27" spans="1:38" s="12" customFormat="1" ht="72" x14ac:dyDescent="0.2">
      <c r="A27" s="43">
        <v>7</v>
      </c>
      <c r="B27" s="42" t="s">
        <v>63</v>
      </c>
      <c r="C27" s="56" t="s">
        <v>64</v>
      </c>
      <c r="D27" s="53" t="s">
        <v>56</v>
      </c>
      <c r="E27" s="43" t="s">
        <v>68</v>
      </c>
      <c r="F27" s="43" t="s">
        <v>65</v>
      </c>
      <c r="G27" s="43">
        <v>2020</v>
      </c>
      <c r="H27" s="28">
        <v>1060</v>
      </c>
      <c r="I27" s="28">
        <v>1060</v>
      </c>
      <c r="J27" s="28">
        <f>K27+L27+M27+N27</f>
        <v>1060</v>
      </c>
      <c r="K27" s="28">
        <v>956.65</v>
      </c>
      <c r="L27" s="28">
        <v>50.35</v>
      </c>
      <c r="M27" s="28">
        <v>53</v>
      </c>
      <c r="N27" s="28">
        <v>0</v>
      </c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25"/>
      <c r="Z27" s="28">
        <v>1060</v>
      </c>
      <c r="AB27" s="22">
        <f t="shared" si="14"/>
        <v>53</v>
      </c>
      <c r="AC27" s="22">
        <f t="shared" si="15"/>
        <v>1007</v>
      </c>
      <c r="AD27" s="22">
        <f t="shared" si="16"/>
        <v>50.35</v>
      </c>
      <c r="AE27" s="22">
        <f t="shared" si="17"/>
        <v>956.65</v>
      </c>
      <c r="AF27" s="26">
        <f t="shared" ref="AF27" si="18">SUM(AF26)</f>
        <v>0</v>
      </c>
      <c r="AG27" s="22"/>
      <c r="AH27" s="26">
        <f t="shared" ref="AH27" si="19">SUM(AH26)</f>
        <v>0</v>
      </c>
      <c r="AI27" s="26">
        <f t="shared" ref="AI27" si="20">SUM(AI26)</f>
        <v>5647.6849999999995</v>
      </c>
      <c r="AJ27" s="26">
        <f t="shared" ref="AJ27" si="21">SUM(AJ26)</f>
        <v>107306.01500000001</v>
      </c>
      <c r="AK27" s="26">
        <f t="shared" ref="AK27" si="22">SUM(AK26)</f>
        <v>5365.3007499999994</v>
      </c>
    </row>
    <row r="28" spans="1:38" ht="28.5" customHeight="1" x14ac:dyDescent="0.25">
      <c r="A28" s="44"/>
      <c r="B28" s="44" t="s">
        <v>8</v>
      </c>
      <c r="C28" s="44" t="s">
        <v>8</v>
      </c>
      <c r="D28" s="51" t="s">
        <v>46</v>
      </c>
      <c r="E28" s="44" t="s">
        <v>47</v>
      </c>
      <c r="F28" s="44" t="s">
        <v>47</v>
      </c>
      <c r="G28" s="44" t="s">
        <v>47</v>
      </c>
      <c r="H28" s="34">
        <f>H25+H26+H27</f>
        <v>5769</v>
      </c>
      <c r="I28" s="34">
        <f>I25+I26+I27</f>
        <v>5769</v>
      </c>
      <c r="J28" s="34">
        <f t="shared" ref="J28:X28" si="23">J25+J26+J27</f>
        <v>5769</v>
      </c>
      <c r="K28" s="34">
        <f t="shared" si="23"/>
        <v>5206.5199999999995</v>
      </c>
      <c r="L28" s="34">
        <f t="shared" si="23"/>
        <v>274.02999999999997</v>
      </c>
      <c r="M28" s="34">
        <f t="shared" si="23"/>
        <v>288.45</v>
      </c>
      <c r="N28" s="34">
        <f t="shared" si="23"/>
        <v>0</v>
      </c>
      <c r="O28" s="34">
        <f t="shared" si="23"/>
        <v>0</v>
      </c>
      <c r="P28" s="34">
        <f t="shared" si="23"/>
        <v>0</v>
      </c>
      <c r="Q28" s="34">
        <f t="shared" si="23"/>
        <v>0</v>
      </c>
      <c r="R28" s="34">
        <f t="shared" si="23"/>
        <v>0</v>
      </c>
      <c r="S28" s="34">
        <f t="shared" si="23"/>
        <v>0</v>
      </c>
      <c r="T28" s="34">
        <f t="shared" si="23"/>
        <v>0</v>
      </c>
      <c r="U28" s="34">
        <f t="shared" si="23"/>
        <v>0</v>
      </c>
      <c r="V28" s="34">
        <f t="shared" si="23"/>
        <v>0</v>
      </c>
      <c r="W28" s="34">
        <f t="shared" si="23"/>
        <v>0</v>
      </c>
      <c r="X28" s="34">
        <f t="shared" si="23"/>
        <v>0</v>
      </c>
      <c r="Z28" s="28"/>
      <c r="AA28" s="12"/>
      <c r="AB28" s="22"/>
      <c r="AC28" s="22"/>
      <c r="AD28" s="22"/>
      <c r="AE28" s="22"/>
    </row>
    <row r="29" spans="1:38" ht="15" customHeight="1" x14ac:dyDescent="0.25">
      <c r="A29" s="71" t="s">
        <v>57</v>
      </c>
      <c r="B29" s="78"/>
      <c r="C29" s="78"/>
      <c r="D29" s="78"/>
      <c r="E29" s="78"/>
      <c r="F29" s="78"/>
      <c r="G29" s="78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8"/>
      <c r="V29" s="78"/>
      <c r="W29" s="78"/>
      <c r="X29" s="79"/>
      <c r="Y29" s="19"/>
      <c r="Z29" s="28"/>
      <c r="AA29" s="12"/>
      <c r="AB29" s="22"/>
      <c r="AC29" s="22"/>
      <c r="AD29" s="22"/>
      <c r="AE29" s="22"/>
    </row>
    <row r="30" spans="1:38" ht="76.5" x14ac:dyDescent="0.25">
      <c r="A30" s="43">
        <v>8</v>
      </c>
      <c r="B30" s="42" t="s">
        <v>63</v>
      </c>
      <c r="C30" s="56" t="s">
        <v>64</v>
      </c>
      <c r="D30" s="53" t="s">
        <v>58</v>
      </c>
      <c r="E30" s="43" t="s">
        <v>68</v>
      </c>
      <c r="F30" s="31" t="s">
        <v>65</v>
      </c>
      <c r="G30" s="43">
        <v>2020</v>
      </c>
      <c r="H30" s="28">
        <v>801.1</v>
      </c>
      <c r="I30" s="28">
        <v>801.1</v>
      </c>
      <c r="J30" s="28">
        <f t="shared" ref="J30:J32" si="24">K30+L30+M30+N30</f>
        <v>801.09999999999991</v>
      </c>
      <c r="K30" s="28">
        <v>722.99</v>
      </c>
      <c r="L30" s="28">
        <v>38.049999999999997</v>
      </c>
      <c r="M30" s="28">
        <v>40.06</v>
      </c>
      <c r="N30" s="28">
        <v>0</v>
      </c>
      <c r="O30" s="43"/>
      <c r="P30" s="43"/>
      <c r="Q30" s="43"/>
      <c r="R30" s="43"/>
      <c r="S30" s="43"/>
      <c r="T30" s="43"/>
      <c r="U30" s="43"/>
      <c r="V30" s="43"/>
      <c r="W30" s="43"/>
      <c r="X30" s="43"/>
      <c r="Y30"/>
      <c r="Z30" s="28">
        <v>801.1</v>
      </c>
      <c r="AA30" s="12"/>
      <c r="AB30" s="22">
        <f t="shared" si="14"/>
        <v>40.055</v>
      </c>
      <c r="AC30" s="22">
        <f t="shared" si="15"/>
        <v>761.04500000000007</v>
      </c>
      <c r="AD30" s="22">
        <f t="shared" si="16"/>
        <v>38.052250000000001</v>
      </c>
      <c r="AE30" s="22">
        <f t="shared" si="17"/>
        <v>722.99275000000011</v>
      </c>
    </row>
    <row r="31" spans="1:38" ht="76.5" x14ac:dyDescent="0.25">
      <c r="A31" s="43">
        <v>9</v>
      </c>
      <c r="B31" s="42" t="s">
        <v>63</v>
      </c>
      <c r="C31" s="56" t="s">
        <v>64</v>
      </c>
      <c r="D31" s="53" t="s">
        <v>59</v>
      </c>
      <c r="E31" s="43" t="s">
        <v>68</v>
      </c>
      <c r="F31" s="31" t="s">
        <v>65</v>
      </c>
      <c r="G31" s="43">
        <v>2020</v>
      </c>
      <c r="H31" s="28">
        <v>659.5</v>
      </c>
      <c r="I31" s="28">
        <v>659.5</v>
      </c>
      <c r="J31" s="28">
        <f t="shared" si="24"/>
        <v>659.50000000000011</v>
      </c>
      <c r="K31" s="28">
        <v>595.20000000000005</v>
      </c>
      <c r="L31" s="28">
        <v>31.33</v>
      </c>
      <c r="M31" s="28">
        <v>32.97</v>
      </c>
      <c r="N31" s="28">
        <v>0</v>
      </c>
      <c r="O31" s="43"/>
      <c r="P31" s="43"/>
      <c r="Q31" s="43"/>
      <c r="R31" s="43"/>
      <c r="S31" s="43"/>
      <c r="T31" s="43"/>
      <c r="U31" s="43"/>
      <c r="V31" s="43"/>
      <c r="W31" s="43"/>
      <c r="X31" s="43"/>
      <c r="Y31"/>
      <c r="Z31" s="28">
        <v>659.5</v>
      </c>
      <c r="AA31" s="12"/>
      <c r="AB31" s="22">
        <f t="shared" si="14"/>
        <v>32.975000000000001</v>
      </c>
      <c r="AC31" s="22">
        <f t="shared" si="15"/>
        <v>626.52499999999998</v>
      </c>
      <c r="AD31" s="22">
        <f t="shared" si="16"/>
        <v>31.326250000000002</v>
      </c>
      <c r="AE31" s="22">
        <f t="shared" si="17"/>
        <v>595.19875000000002</v>
      </c>
    </row>
    <row r="32" spans="1:38" ht="76.5" x14ac:dyDescent="0.25">
      <c r="A32" s="43">
        <v>10</v>
      </c>
      <c r="B32" s="42" t="s">
        <v>63</v>
      </c>
      <c r="C32" s="56" t="s">
        <v>64</v>
      </c>
      <c r="D32" s="53" t="s">
        <v>60</v>
      </c>
      <c r="E32" s="43" t="s">
        <v>68</v>
      </c>
      <c r="F32" s="31" t="s">
        <v>65</v>
      </c>
      <c r="G32" s="43">
        <v>2020</v>
      </c>
      <c r="H32" s="28">
        <v>545.9</v>
      </c>
      <c r="I32" s="28">
        <v>545.9</v>
      </c>
      <c r="J32" s="28">
        <f t="shared" si="24"/>
        <v>545.9</v>
      </c>
      <c r="K32" s="28">
        <v>492.67</v>
      </c>
      <c r="L32" s="28">
        <v>25.93</v>
      </c>
      <c r="M32" s="28">
        <v>27.3</v>
      </c>
      <c r="N32" s="28">
        <v>0</v>
      </c>
      <c r="O32" s="43"/>
      <c r="P32" s="43"/>
      <c r="Q32" s="43"/>
      <c r="R32" s="43"/>
      <c r="S32" s="43"/>
      <c r="T32" s="43"/>
      <c r="U32" s="43"/>
      <c r="V32" s="43"/>
      <c r="W32" s="43"/>
      <c r="X32" s="43"/>
      <c r="Y32"/>
      <c r="Z32" s="28">
        <v>545.9</v>
      </c>
      <c r="AA32" s="12"/>
      <c r="AB32" s="22">
        <f t="shared" si="14"/>
        <v>27.295000000000002</v>
      </c>
      <c r="AC32" s="22">
        <f t="shared" si="15"/>
        <v>518.60500000000002</v>
      </c>
      <c r="AD32" s="22">
        <f t="shared" si="16"/>
        <v>25.930250000000001</v>
      </c>
      <c r="AE32" s="22">
        <f t="shared" si="17"/>
        <v>492.67475000000002</v>
      </c>
    </row>
    <row r="33" spans="1:31" ht="15" customHeight="1" x14ac:dyDescent="0.25">
      <c r="A33" s="33"/>
      <c r="B33" s="33" t="s">
        <v>8</v>
      </c>
      <c r="C33" s="33" t="s">
        <v>8</v>
      </c>
      <c r="D33" s="40" t="s">
        <v>46</v>
      </c>
      <c r="E33" s="33" t="s">
        <v>47</v>
      </c>
      <c r="F33" s="33" t="s">
        <v>47</v>
      </c>
      <c r="G33" s="33" t="s">
        <v>47</v>
      </c>
      <c r="H33" s="34">
        <f t="shared" ref="H33:X33" si="25">SUM(H30:H32)</f>
        <v>2006.5</v>
      </c>
      <c r="I33" s="34">
        <f t="shared" si="25"/>
        <v>2006.5</v>
      </c>
      <c r="J33" s="34">
        <f t="shared" si="25"/>
        <v>2006.5</v>
      </c>
      <c r="K33" s="34">
        <f t="shared" si="25"/>
        <v>1810.8600000000001</v>
      </c>
      <c r="L33" s="34">
        <f t="shared" si="25"/>
        <v>95.31</v>
      </c>
      <c r="M33" s="34">
        <f t="shared" si="25"/>
        <v>100.33</v>
      </c>
      <c r="N33" s="34">
        <f t="shared" si="25"/>
        <v>0</v>
      </c>
      <c r="O33" s="34">
        <f t="shared" si="25"/>
        <v>0</v>
      </c>
      <c r="P33" s="34">
        <f t="shared" si="25"/>
        <v>0</v>
      </c>
      <c r="Q33" s="34">
        <f t="shared" si="25"/>
        <v>0</v>
      </c>
      <c r="R33" s="34">
        <f t="shared" si="25"/>
        <v>0</v>
      </c>
      <c r="S33" s="34">
        <f t="shared" si="25"/>
        <v>0</v>
      </c>
      <c r="T33" s="34">
        <f t="shared" si="25"/>
        <v>0</v>
      </c>
      <c r="U33" s="34">
        <f t="shared" si="25"/>
        <v>0</v>
      </c>
      <c r="V33" s="34">
        <f t="shared" si="25"/>
        <v>0</v>
      </c>
      <c r="W33" s="34">
        <f t="shared" si="25"/>
        <v>0</v>
      </c>
      <c r="X33" s="34">
        <f t="shared" si="25"/>
        <v>0</v>
      </c>
      <c r="Y33"/>
      <c r="Z33" s="28"/>
      <c r="AA33" s="12"/>
      <c r="AB33" s="22">
        <f t="shared" si="14"/>
        <v>0</v>
      </c>
      <c r="AC33" s="22">
        <f t="shared" si="15"/>
        <v>0</v>
      </c>
      <c r="AD33" s="22">
        <f t="shared" si="16"/>
        <v>0</v>
      </c>
      <c r="AE33" s="22">
        <f t="shared" si="17"/>
        <v>0</v>
      </c>
    </row>
    <row r="34" spans="1:31" ht="15" customHeight="1" x14ac:dyDescent="0.25">
      <c r="A34" s="32"/>
      <c r="B34" s="32" t="s">
        <v>8</v>
      </c>
      <c r="C34" s="32" t="s">
        <v>8</v>
      </c>
      <c r="D34" s="40" t="s">
        <v>49</v>
      </c>
      <c r="E34" s="33" t="s">
        <v>8</v>
      </c>
      <c r="F34" s="33" t="s">
        <v>8</v>
      </c>
      <c r="G34" s="33" t="s">
        <v>8</v>
      </c>
      <c r="H34" s="34">
        <f>H33+H28+H23+H20</f>
        <v>15907.1</v>
      </c>
      <c r="I34" s="34">
        <f t="shared" ref="I34:X34" si="26">I33+I28+I23+I20</f>
        <v>15907.1</v>
      </c>
      <c r="J34" s="34">
        <f t="shared" si="26"/>
        <v>15907.1</v>
      </c>
      <c r="K34" s="34">
        <f t="shared" si="26"/>
        <v>14356.14</v>
      </c>
      <c r="L34" s="34">
        <f t="shared" si="26"/>
        <v>755.6</v>
      </c>
      <c r="M34" s="34">
        <f t="shared" si="26"/>
        <v>795.3599999999999</v>
      </c>
      <c r="N34" s="34">
        <f t="shared" si="26"/>
        <v>0</v>
      </c>
      <c r="O34" s="34">
        <f t="shared" si="26"/>
        <v>0</v>
      </c>
      <c r="P34" s="34">
        <f t="shared" si="26"/>
        <v>0</v>
      </c>
      <c r="Q34" s="34">
        <f t="shared" si="26"/>
        <v>0</v>
      </c>
      <c r="R34" s="34">
        <f t="shared" si="26"/>
        <v>0</v>
      </c>
      <c r="S34" s="34">
        <f t="shared" si="26"/>
        <v>0</v>
      </c>
      <c r="T34" s="34">
        <f t="shared" si="26"/>
        <v>0</v>
      </c>
      <c r="U34" s="34">
        <f t="shared" si="26"/>
        <v>0</v>
      </c>
      <c r="V34" s="34">
        <f t="shared" si="26"/>
        <v>0</v>
      </c>
      <c r="W34" s="34">
        <f t="shared" si="26"/>
        <v>0</v>
      </c>
      <c r="X34" s="34">
        <f t="shared" si="26"/>
        <v>0</v>
      </c>
      <c r="Y34"/>
      <c r="Z34" s="28"/>
      <c r="AA34" s="12"/>
      <c r="AB34" s="22">
        <f t="shared" si="14"/>
        <v>0</v>
      </c>
      <c r="AC34" s="22">
        <f t="shared" si="15"/>
        <v>0</v>
      </c>
      <c r="AD34" s="22">
        <f t="shared" si="16"/>
        <v>0</v>
      </c>
      <c r="AE34" s="22">
        <f t="shared" si="17"/>
        <v>0</v>
      </c>
    </row>
    <row r="35" spans="1:31" ht="15" customHeight="1" x14ac:dyDescent="0.25">
      <c r="A35" s="37"/>
      <c r="B35" s="37"/>
      <c r="C35" s="37"/>
      <c r="D35" s="54"/>
      <c r="E35" s="38"/>
      <c r="F35" s="38"/>
      <c r="G35" s="38"/>
      <c r="H35" s="39"/>
      <c r="I35" s="39"/>
      <c r="J35" s="39"/>
      <c r="K35" s="39"/>
      <c r="L35" s="39"/>
      <c r="M35" s="39"/>
      <c r="N35" s="39"/>
      <c r="O35" s="38"/>
      <c r="P35" s="38"/>
      <c r="Q35" s="38"/>
      <c r="R35" s="38"/>
      <c r="S35" s="38"/>
      <c r="T35" s="38"/>
      <c r="U35" s="38"/>
      <c r="V35" s="37"/>
      <c r="W35" s="37"/>
      <c r="X35" s="37"/>
      <c r="Y35"/>
      <c r="Z35" s="28"/>
      <c r="AA35" s="12"/>
      <c r="AB35" s="22">
        <f t="shared" si="14"/>
        <v>0</v>
      </c>
      <c r="AC35" s="22">
        <f t="shared" si="15"/>
        <v>0</v>
      </c>
      <c r="AD35" s="22">
        <f t="shared" si="16"/>
        <v>0</v>
      </c>
      <c r="AE35" s="22">
        <f t="shared" si="17"/>
        <v>0</v>
      </c>
    </row>
    <row r="36" spans="1:31" ht="15" customHeight="1" x14ac:dyDescent="0.25">
      <c r="A36" s="37"/>
      <c r="B36" s="37"/>
      <c r="C36" s="37"/>
      <c r="D36" s="54"/>
      <c r="E36" s="38"/>
      <c r="F36" s="38"/>
      <c r="G36" s="38"/>
      <c r="H36" s="39"/>
      <c r="I36" s="39"/>
      <c r="J36" s="39"/>
      <c r="K36" s="39"/>
      <c r="L36" s="39"/>
      <c r="M36" s="39"/>
      <c r="N36" s="39"/>
      <c r="O36" s="38"/>
      <c r="P36" s="38"/>
      <c r="Q36" s="38"/>
      <c r="R36" s="38"/>
      <c r="S36" s="38"/>
      <c r="T36" s="38"/>
      <c r="U36" s="38"/>
      <c r="V36" s="37"/>
      <c r="W36" s="37"/>
      <c r="X36" s="37"/>
      <c r="Y36"/>
    </row>
    <row r="37" spans="1:31" ht="15" customHeight="1" x14ac:dyDescent="0.25">
      <c r="A37" s="59" t="s">
        <v>69</v>
      </c>
      <c r="B37" s="59"/>
      <c r="C37" s="59"/>
      <c r="D37" s="59"/>
      <c r="E37" s="59"/>
      <c r="F37" s="59"/>
      <c r="G37" s="59"/>
      <c r="H37" s="59"/>
      <c r="I37" s="59"/>
      <c r="J37" s="59"/>
      <c r="K37" s="59"/>
      <c r="L37" s="59"/>
      <c r="M37" s="59"/>
      <c r="N37" s="59"/>
      <c r="O37" s="59"/>
      <c r="P37" s="59"/>
      <c r="Q37" s="59"/>
      <c r="R37" s="59"/>
      <c r="S37" s="59"/>
      <c r="T37" s="59"/>
      <c r="U37" s="59"/>
      <c r="V37" s="59"/>
      <c r="W37" s="59"/>
      <c r="X37" s="59"/>
      <c r="Y37"/>
    </row>
    <row r="38" spans="1:31" ht="15" customHeight="1" x14ac:dyDescent="0.25">
      <c r="A38" s="59" t="s">
        <v>70</v>
      </c>
      <c r="B38" s="59"/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  <c r="U38" s="59"/>
      <c r="V38" s="59"/>
      <c r="W38" s="59"/>
      <c r="X38" s="59"/>
      <c r="Y38"/>
    </row>
    <row r="39" spans="1:31" ht="15" customHeight="1" x14ac:dyDescent="0.25">
      <c r="A39" s="59" t="s">
        <v>71</v>
      </c>
      <c r="B39" s="59"/>
      <c r="C39" s="59"/>
      <c r="D39" s="59"/>
      <c r="E39" s="59"/>
      <c r="F39" s="59"/>
      <c r="G39" s="59"/>
      <c r="H39" s="59"/>
      <c r="I39" s="59"/>
      <c r="J39" s="59"/>
      <c r="K39" s="59"/>
      <c r="L39" s="59"/>
      <c r="M39" s="59"/>
      <c r="N39" s="59"/>
      <c r="O39" s="59"/>
      <c r="P39" s="59"/>
      <c r="Q39" s="59"/>
      <c r="R39" s="59"/>
      <c r="S39" s="59"/>
      <c r="T39" s="59"/>
      <c r="U39" s="59"/>
      <c r="V39" s="59"/>
      <c r="W39" s="59"/>
      <c r="X39" s="59"/>
      <c r="Y39"/>
    </row>
    <row r="40" spans="1:31" ht="15" customHeight="1" x14ac:dyDescent="0.25">
      <c r="A40" s="57" t="s">
        <v>72</v>
      </c>
      <c r="B40" s="57"/>
      <c r="C40" s="57"/>
      <c r="D40" s="57"/>
      <c r="E40" s="57"/>
      <c r="F40" s="57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  <c r="S40" s="57"/>
      <c r="T40" s="57"/>
      <c r="U40" s="57"/>
      <c r="V40" s="57"/>
      <c r="W40" s="57"/>
      <c r="X40" s="57"/>
      <c r="Y40"/>
    </row>
    <row r="41" spans="1:31" ht="15" customHeight="1" x14ac:dyDescent="0.25">
      <c r="A41" s="57" t="s">
        <v>36</v>
      </c>
      <c r="B41" s="57"/>
      <c r="C41" s="57"/>
      <c r="D41" s="57"/>
      <c r="E41" s="57"/>
      <c r="F41" s="57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  <c r="S41" s="57"/>
      <c r="T41" s="57"/>
      <c r="U41" s="57"/>
      <c r="V41" s="57"/>
      <c r="W41" s="57"/>
      <c r="X41" s="57"/>
      <c r="Y41"/>
    </row>
    <row r="42" spans="1:31" ht="15" customHeight="1" x14ac:dyDescent="0.25">
      <c r="A42" s="57" t="s">
        <v>37</v>
      </c>
      <c r="B42" s="57"/>
      <c r="C42" s="57"/>
      <c r="D42" s="57"/>
      <c r="E42" s="57"/>
      <c r="F42" s="57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  <c r="S42" s="57"/>
      <c r="T42" s="57"/>
      <c r="U42" s="57"/>
      <c r="V42" s="57"/>
      <c r="W42" s="57"/>
      <c r="X42" s="57"/>
      <c r="Y42"/>
    </row>
    <row r="43" spans="1:31" x14ac:dyDescent="0.25">
      <c r="A43" s="57" t="s">
        <v>38</v>
      </c>
      <c r="B43" s="57"/>
      <c r="C43" s="57"/>
      <c r="D43" s="57"/>
      <c r="E43" s="57"/>
      <c r="F43" s="57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  <c r="S43" s="57"/>
      <c r="T43" s="57"/>
      <c r="U43" s="57"/>
      <c r="V43" s="57"/>
      <c r="W43" s="57"/>
      <c r="X43" s="57"/>
      <c r="Y43"/>
    </row>
    <row r="44" spans="1:31" x14ac:dyDescent="0.25">
      <c r="A44" s="57" t="s">
        <v>39</v>
      </c>
      <c r="B44" s="57"/>
      <c r="C44" s="57"/>
      <c r="D44" s="57"/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  <c r="S44" s="57"/>
      <c r="T44" s="57"/>
      <c r="U44" s="57"/>
      <c r="V44" s="57"/>
      <c r="W44" s="57"/>
      <c r="X44" s="57"/>
      <c r="Y44"/>
    </row>
    <row r="45" spans="1:31" ht="15" customHeight="1" x14ac:dyDescent="0.25">
      <c r="A45" s="57" t="s">
        <v>40</v>
      </c>
      <c r="B45" s="57"/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  <c r="S45" s="57"/>
      <c r="T45" s="57"/>
      <c r="U45" s="57"/>
      <c r="V45" s="57"/>
      <c r="W45" s="57"/>
      <c r="X45" s="57"/>
      <c r="Y45"/>
    </row>
    <row r="46" spans="1:31" ht="15" customHeight="1" x14ac:dyDescent="0.25">
      <c r="A46" s="57" t="s">
        <v>41</v>
      </c>
      <c r="B46" s="57"/>
      <c r="C46" s="57"/>
      <c r="D46" s="57"/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  <c r="S46" s="57"/>
      <c r="T46" s="57"/>
      <c r="U46" s="57"/>
      <c r="V46" s="57"/>
      <c r="W46" s="57"/>
      <c r="X46" s="57"/>
      <c r="Y46"/>
    </row>
    <row r="47" spans="1:31" ht="15" customHeight="1" x14ac:dyDescent="0.25">
      <c r="A47" s="57" t="s">
        <v>42</v>
      </c>
      <c r="B47" s="57"/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  <c r="S47" s="57"/>
      <c r="T47" s="57"/>
      <c r="U47" s="57"/>
      <c r="V47" s="57"/>
      <c r="W47" s="57"/>
      <c r="X47" s="57"/>
      <c r="Y47"/>
    </row>
    <row r="48" spans="1:31" ht="15" customHeight="1" x14ac:dyDescent="0.25">
      <c r="A48" s="57" t="s">
        <v>43</v>
      </c>
      <c r="B48" s="57"/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  <c r="S48" s="57"/>
      <c r="T48" s="57"/>
      <c r="U48" s="57"/>
      <c r="V48" s="57"/>
      <c r="W48" s="57"/>
      <c r="X48" s="57"/>
      <c r="Y48"/>
    </row>
    <row r="49" spans="1:25" x14ac:dyDescent="0.25">
      <c r="A49" s="58" t="s">
        <v>44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  <c r="R49" s="58"/>
      <c r="S49" s="58"/>
      <c r="T49" s="58"/>
      <c r="U49" s="58"/>
      <c r="V49" s="58"/>
      <c r="W49" s="58"/>
      <c r="X49" s="58"/>
      <c r="Y49"/>
    </row>
    <row r="50" spans="1:25" x14ac:dyDescent="0.25">
      <c r="A50" s="21"/>
      <c r="B50" s="21"/>
      <c r="C50" s="21"/>
      <c r="D50" s="20"/>
      <c r="E50" s="21"/>
      <c r="F50" s="21"/>
      <c r="G50" s="21"/>
      <c r="H50" s="21"/>
      <c r="I50" s="21"/>
      <c r="J50" s="21"/>
      <c r="K50" s="21"/>
      <c r="L50" s="21"/>
      <c r="M50" s="21"/>
      <c r="N50" s="21"/>
      <c r="O50" s="21"/>
      <c r="P50" s="21"/>
      <c r="Q50" s="21"/>
      <c r="R50" s="21"/>
      <c r="S50"/>
      <c r="T50"/>
      <c r="U50"/>
      <c r="V50"/>
      <c r="W50"/>
      <c r="X50"/>
      <c r="Y50"/>
    </row>
    <row r="51" spans="1:25" x14ac:dyDescent="0.25">
      <c r="A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  <c r="W51"/>
      <c r="X51"/>
      <c r="Y51"/>
    </row>
    <row r="52" spans="1:25" ht="16.5" x14ac:dyDescent="0.25">
      <c r="A52" s="75"/>
      <c r="B52" s="75"/>
      <c r="C52" s="75"/>
      <c r="D52" s="75"/>
      <c r="E52" s="75"/>
      <c r="F52" s="75"/>
      <c r="H52"/>
      <c r="I52"/>
      <c r="J52"/>
      <c r="K52"/>
      <c r="L52"/>
      <c r="M52"/>
      <c r="N52" s="76"/>
      <c r="O52" s="76"/>
      <c r="P52" s="76"/>
      <c r="Q52" s="3"/>
      <c r="R52" s="77"/>
      <c r="S52" s="77"/>
      <c r="T52" s="77"/>
      <c r="U52"/>
      <c r="V52"/>
      <c r="W52"/>
      <c r="X52"/>
      <c r="Y52"/>
    </row>
    <row r="53" spans="1:25" ht="18.75" x14ac:dyDescent="0.3">
      <c r="A53" s="4"/>
      <c r="B53" s="4"/>
      <c r="C53" s="4"/>
      <c r="D53" s="55"/>
      <c r="E53" s="4"/>
      <c r="F53" s="4"/>
      <c r="H53"/>
      <c r="I53"/>
      <c r="J53"/>
      <c r="K53"/>
      <c r="L53"/>
      <c r="M53"/>
      <c r="N53" s="68" t="s">
        <v>9</v>
      </c>
      <c r="O53" s="68"/>
      <c r="P53" s="68"/>
      <c r="Q53" s="3"/>
      <c r="R53" s="68" t="s">
        <v>10</v>
      </c>
      <c r="S53" s="68"/>
      <c r="T53" s="68"/>
      <c r="U53"/>
      <c r="V53"/>
      <c r="W53"/>
      <c r="X53"/>
      <c r="Y53"/>
    </row>
    <row r="54" spans="1:25" ht="18.75" x14ac:dyDescent="0.3">
      <c r="A54" s="5" t="s">
        <v>11</v>
      </c>
      <c r="B54" s="6"/>
      <c r="C54" s="4"/>
      <c r="D54" s="55"/>
      <c r="E54" s="4"/>
      <c r="F54" s="4"/>
      <c r="H54"/>
      <c r="I54"/>
      <c r="J54"/>
      <c r="K54"/>
      <c r="L54"/>
      <c r="M54"/>
      <c r="N54" s="7"/>
      <c r="O54" s="7"/>
      <c r="P54" s="7"/>
      <c r="Q54" s="7"/>
      <c r="R54" s="7"/>
      <c r="S54"/>
      <c r="T54"/>
      <c r="U54"/>
      <c r="V54"/>
      <c r="W54"/>
      <c r="X54"/>
      <c r="Y54"/>
    </row>
    <row r="55" spans="1:25" ht="18.75" x14ac:dyDescent="0.3">
      <c r="A55" s="4"/>
      <c r="B55" s="4"/>
      <c r="C55" s="4"/>
      <c r="D55" s="55"/>
      <c r="E55" s="4"/>
      <c r="F55" s="4"/>
      <c r="H55"/>
      <c r="I55"/>
      <c r="J55"/>
      <c r="K55"/>
      <c r="L55"/>
      <c r="M55"/>
      <c r="N55" s="7"/>
      <c r="O55" s="7"/>
      <c r="P55" s="7"/>
      <c r="Q55" s="7"/>
      <c r="R55" s="7"/>
      <c r="S55"/>
      <c r="T55"/>
      <c r="U55"/>
      <c r="V55"/>
      <c r="W55"/>
      <c r="X55"/>
      <c r="Y55"/>
    </row>
    <row r="56" spans="1:25" ht="16.5" x14ac:dyDescent="0.25">
      <c r="A56" s="75"/>
      <c r="B56" s="75"/>
      <c r="C56" s="75"/>
      <c r="D56" s="75"/>
      <c r="E56" s="75"/>
      <c r="F56" s="75"/>
      <c r="H56"/>
      <c r="I56"/>
      <c r="J56"/>
      <c r="K56"/>
      <c r="L56"/>
      <c r="M56"/>
      <c r="N56" s="76"/>
      <c r="O56" s="76"/>
      <c r="P56" s="76"/>
      <c r="Q56"/>
      <c r="R56" s="77"/>
      <c r="S56" s="77"/>
      <c r="T56" s="77"/>
      <c r="U56"/>
      <c r="V56" s="70"/>
      <c r="W56" s="70"/>
      <c r="X56"/>
      <c r="Y56"/>
    </row>
    <row r="57" spans="1:25" x14ac:dyDescent="0.25">
      <c r="A57"/>
      <c r="H57"/>
      <c r="I57"/>
      <c r="J57"/>
      <c r="K57"/>
      <c r="L57"/>
      <c r="M57"/>
      <c r="N57" s="68" t="s">
        <v>12</v>
      </c>
      <c r="O57" s="68"/>
      <c r="P57" s="68"/>
      <c r="Q57"/>
      <c r="R57" s="68" t="s">
        <v>10</v>
      </c>
      <c r="S57" s="68"/>
      <c r="T57" s="68"/>
      <c r="U57"/>
      <c r="V57" s="69" t="s">
        <v>13</v>
      </c>
      <c r="W57" s="69"/>
      <c r="X57"/>
      <c r="Y57"/>
    </row>
    <row r="58" spans="1:25" x14ac:dyDescent="0.25">
      <c r="A58"/>
      <c r="H58"/>
      <c r="I58"/>
      <c r="J58"/>
      <c r="K58"/>
      <c r="L58"/>
      <c r="M58"/>
      <c r="N58"/>
      <c r="O58"/>
      <c r="P58"/>
      <c r="Q58"/>
      <c r="R58"/>
      <c r="S58"/>
      <c r="T58"/>
      <c r="U58"/>
      <c r="V58"/>
      <c r="W58"/>
      <c r="X58"/>
      <c r="Y58"/>
    </row>
    <row r="59" spans="1:25" x14ac:dyDescent="0.25">
      <c r="A59"/>
      <c r="H59"/>
      <c r="I59"/>
      <c r="J59"/>
      <c r="K59"/>
      <c r="L59"/>
      <c r="M59"/>
      <c r="N59"/>
      <c r="O59"/>
      <c r="P59"/>
      <c r="Q59"/>
      <c r="R59"/>
      <c r="S59"/>
      <c r="T59"/>
      <c r="U59"/>
      <c r="V59"/>
      <c r="W59"/>
      <c r="X59"/>
      <c r="Y59"/>
    </row>
    <row r="60" spans="1:25" x14ac:dyDescent="0.25">
      <c r="A60"/>
      <c r="H60"/>
      <c r="I60"/>
      <c r="J60"/>
      <c r="K60"/>
      <c r="L60"/>
      <c r="M60"/>
      <c r="N60"/>
      <c r="O60"/>
      <c r="P60"/>
      <c r="Q60"/>
      <c r="R60"/>
      <c r="S60"/>
      <c r="T60"/>
      <c r="U60"/>
      <c r="V60"/>
      <c r="W60"/>
      <c r="X60"/>
      <c r="Y60"/>
    </row>
    <row r="61" spans="1:25" x14ac:dyDescent="0.25">
      <c r="A61"/>
      <c r="H61"/>
      <c r="I61"/>
      <c r="J61"/>
      <c r="K61"/>
      <c r="L61"/>
      <c r="M61"/>
      <c r="N61"/>
      <c r="O61"/>
      <c r="P61"/>
      <c r="Q61"/>
      <c r="R61"/>
      <c r="S61"/>
      <c r="T61"/>
      <c r="U61"/>
      <c r="V61"/>
      <c r="W61"/>
      <c r="X61"/>
      <c r="Y61"/>
    </row>
    <row r="62" spans="1:25" x14ac:dyDescent="0.25">
      <c r="A62"/>
      <c r="H62"/>
      <c r="I62"/>
      <c r="J62"/>
      <c r="K62"/>
      <c r="L62"/>
      <c r="M62"/>
      <c r="N62"/>
      <c r="O62"/>
      <c r="P62"/>
      <c r="Q62"/>
      <c r="R62"/>
      <c r="S62"/>
      <c r="T62"/>
      <c r="U62"/>
      <c r="V62"/>
      <c r="W62"/>
      <c r="X62"/>
      <c r="Y62"/>
    </row>
  </sheetData>
  <mergeCells count="56">
    <mergeCell ref="A56:F56"/>
    <mergeCell ref="N56:P56"/>
    <mergeCell ref="R56:T56"/>
    <mergeCell ref="A52:F52"/>
    <mergeCell ref="N52:P52"/>
    <mergeCell ref="R52:T52"/>
    <mergeCell ref="N57:P57"/>
    <mergeCell ref="R57:T57"/>
    <mergeCell ref="V57:W57"/>
    <mergeCell ref="N53:P53"/>
    <mergeCell ref="R53:T53"/>
    <mergeCell ref="V56:W56"/>
    <mergeCell ref="A1:X1"/>
    <mergeCell ref="D11:D14"/>
    <mergeCell ref="E11:E14"/>
    <mergeCell ref="F11:F14"/>
    <mergeCell ref="G11:G14"/>
    <mergeCell ref="H11:H14"/>
    <mergeCell ref="O13:O14"/>
    <mergeCell ref="P13:S13"/>
    <mergeCell ref="T13:T14"/>
    <mergeCell ref="U13:X13"/>
    <mergeCell ref="A4:X4"/>
    <mergeCell ref="A6:X6"/>
    <mergeCell ref="I11:I14"/>
    <mergeCell ref="J11:N11"/>
    <mergeCell ref="A3:X3"/>
    <mergeCell ref="A11:A14"/>
    <mergeCell ref="J13:J14"/>
    <mergeCell ref="K13:N13"/>
    <mergeCell ref="J12:N12"/>
    <mergeCell ref="A21:X21"/>
    <mergeCell ref="A37:X37"/>
    <mergeCell ref="A16:X16"/>
    <mergeCell ref="A24:X24"/>
    <mergeCell ref="B11:B14"/>
    <mergeCell ref="C11:C14"/>
    <mergeCell ref="A29:X29"/>
    <mergeCell ref="T11:X11"/>
    <mergeCell ref="A7:X7"/>
    <mergeCell ref="A8:X8"/>
    <mergeCell ref="O11:S11"/>
    <mergeCell ref="O12:S12"/>
    <mergeCell ref="T12:X12"/>
    <mergeCell ref="A38:X38"/>
    <mergeCell ref="A39:X39"/>
    <mergeCell ref="A40:X40"/>
    <mergeCell ref="A41:X41"/>
    <mergeCell ref="A42:X42"/>
    <mergeCell ref="A48:X48"/>
    <mergeCell ref="A49:X49"/>
    <mergeCell ref="A43:X43"/>
    <mergeCell ref="A44:X44"/>
    <mergeCell ref="A45:X45"/>
    <mergeCell ref="A46:X46"/>
    <mergeCell ref="A47:X47"/>
  </mergeCells>
  <hyperlinks>
    <hyperlink ref="A12" location="P997" display="P997"/>
    <hyperlink ref="B12" location="P1015" display="P1015"/>
    <hyperlink ref="D12" location="P998" display="P998"/>
    <hyperlink ref="E12" location="P1004" display="P1004"/>
    <hyperlink ref="F12" location="P1007" display="P1007"/>
    <hyperlink ref="G12" location="P1008" display="P1008"/>
    <hyperlink ref="H12" location="P1010" display="P1010"/>
  </hyperlinks>
  <pageMargins left="0.70866141732283472" right="0.70866141732283472" top="0.74803149606299213" bottom="0.74803149606299213" header="0.31496062992125984" footer="0.31496062992125984"/>
  <pageSetup paperSize="9" scale="4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2019-07-15T10:33:38Z</dcterms:modified>
</cp:coreProperties>
</file>